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cao\Desktop\E-Book\CMO\"/>
    </mc:Choice>
  </mc:AlternateContent>
  <xr:revisionPtr revIDLastSave="0" documentId="13_ncr:1_{F4BC6F68-611E-4CDD-BC40-58DCE5EE1DE7}" xr6:coauthVersionLast="47" xr6:coauthVersionMax="47" xr10:uidLastSave="{00000000-0000-0000-0000-000000000000}"/>
  <bookViews>
    <workbookView xWindow="-120" yWindow="-120" windowWidth="21840" windowHeight="13140" xr2:uid="{0360FDFE-4BD7-4CFD-B47B-BC884774E877}"/>
  </bookViews>
  <sheets>
    <sheet name="Sheet1" sheetId="1" r:id="rId1"/>
  </sheets>
  <definedNames>
    <definedName name="_xlnm._FilterDatabase" localSheetId="0" hidden="1">Sheet1!$A$1:$A$24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9" i="1"/>
  <c r="H10" i="1"/>
  <c r="H11" i="1"/>
  <c r="H12" i="1"/>
  <c r="H13" i="1"/>
  <c r="H14" i="1"/>
  <c r="H16" i="1"/>
  <c r="H17" i="1"/>
  <c r="H18" i="1"/>
  <c r="H20" i="1"/>
  <c r="H21" i="1"/>
  <c r="H23" i="1"/>
  <c r="H24" i="1"/>
  <c r="H2" i="1"/>
  <c r="G3" i="1"/>
  <c r="G4" i="1"/>
  <c r="G5" i="1"/>
  <c r="G6" i="1"/>
  <c r="G7" i="1"/>
  <c r="G9" i="1"/>
  <c r="G10" i="1"/>
  <c r="G11" i="1"/>
  <c r="G12" i="1"/>
  <c r="G13" i="1"/>
  <c r="G14" i="1"/>
  <c r="G16" i="1"/>
  <c r="G17" i="1"/>
  <c r="G18" i="1"/>
  <c r="G20" i="1"/>
  <c r="G21" i="1"/>
  <c r="G23" i="1"/>
  <c r="G24" i="1"/>
  <c r="G2" i="1"/>
  <c r="K3" i="1" l="1"/>
  <c r="L3" i="1" s="1"/>
  <c r="K4" i="1"/>
  <c r="L4" i="1" s="1"/>
  <c r="K5" i="1"/>
  <c r="L5" i="1" s="1"/>
  <c r="K6" i="1"/>
  <c r="L6" i="1" s="1"/>
  <c r="K7" i="1"/>
  <c r="L7" i="1" s="1"/>
  <c r="K9" i="1"/>
  <c r="L9" i="1" s="1"/>
  <c r="K10" i="1"/>
  <c r="L10" i="1" s="1"/>
  <c r="K11" i="1"/>
  <c r="L11" i="1" s="1"/>
  <c r="K12" i="1"/>
  <c r="L12" i="1" s="1"/>
  <c r="K13" i="1"/>
  <c r="L13" i="1" s="1"/>
  <c r="K14" i="1"/>
  <c r="L14" i="1" s="1"/>
  <c r="K16" i="1"/>
  <c r="L16" i="1" s="1"/>
  <c r="K17" i="1"/>
  <c r="L17" i="1" s="1"/>
  <c r="K18" i="1"/>
  <c r="L18" i="1" s="1"/>
  <c r="K20" i="1"/>
  <c r="L20" i="1" s="1"/>
  <c r="K21" i="1"/>
  <c r="L21" i="1" s="1"/>
  <c r="K23" i="1"/>
  <c r="L23" i="1" s="1"/>
  <c r="K24" i="1"/>
  <c r="L24" i="1" s="1"/>
  <c r="K2" i="1"/>
  <c r="L2" i="1" s="1"/>
  <c r="E3" i="1"/>
  <c r="E4" i="1"/>
  <c r="E5" i="1"/>
  <c r="E6" i="1"/>
  <c r="E7" i="1"/>
  <c r="E9" i="1"/>
  <c r="E10" i="1"/>
  <c r="E11" i="1"/>
  <c r="E12" i="1"/>
  <c r="E13" i="1"/>
  <c r="E14" i="1"/>
  <c r="E16" i="1"/>
  <c r="E17" i="1"/>
  <c r="E18" i="1"/>
  <c r="E20" i="1"/>
  <c r="E21" i="1"/>
  <c r="E23" i="1"/>
  <c r="E24" i="1"/>
  <c r="E2" i="1"/>
</calcChain>
</file>

<file path=xl/sharedStrings.xml><?xml version="1.0" encoding="utf-8"?>
<sst xmlns="http://schemas.openxmlformats.org/spreadsheetml/2006/main" count="48" uniqueCount="34">
  <si>
    <t>AIM-7M</t>
  </si>
  <si>
    <t>AIM-54</t>
  </si>
  <si>
    <t>AIM-120C-5/7</t>
  </si>
  <si>
    <t>AIM-120A/B/C</t>
  </si>
  <si>
    <t>AIM-120D</t>
  </si>
  <si>
    <t>AIM-260</t>
  </si>
  <si>
    <t>R-27</t>
  </si>
  <si>
    <t>R-27ER</t>
  </si>
  <si>
    <t>R-77</t>
  </si>
  <si>
    <t>R-77-1</t>
  </si>
  <si>
    <t>R-77M</t>
  </si>
  <si>
    <t>R-37M</t>
  </si>
  <si>
    <t>PL-12</t>
  </si>
  <si>
    <t>PL-15</t>
  </si>
  <si>
    <t>PL-21</t>
  </si>
  <si>
    <t>MICA EM NG</t>
  </si>
  <si>
    <t>MICA EM</t>
  </si>
  <si>
    <t>Meteor</t>
  </si>
  <si>
    <t>AAM-4B</t>
  </si>
  <si>
    <t>Max Range (from DB)</t>
  </si>
  <si>
    <t>Burnout time (s)</t>
  </si>
  <si>
    <t>Max Speed (kts)</t>
  </si>
  <si>
    <t>NEZ/Claimed Max Rng</t>
  </si>
  <si>
    <t>NEZ/Max Rng</t>
  </si>
  <si>
    <t>SARH</t>
  </si>
  <si>
    <t>ARH tier 1</t>
  </si>
  <si>
    <t>ARH tier 2</t>
  </si>
  <si>
    <t>ARH tier 3</t>
  </si>
  <si>
    <t>ARH tier 4</t>
  </si>
  <si>
    <t>difference between NEZ and boost rng</t>
  </si>
  <si>
    <t>NEZ (nm)</t>
  </si>
  <si>
    <t>effective max rng vs claimed</t>
  </si>
  <si>
    <t>Effective Max Rng (target is an IL76</t>
  </si>
  <si>
    <t>calculated boost range (nm)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</si>
</sst>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0.0_);[Red]\(0.0\)"/>
  </numFmts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10" fontId="0" fillId="0" borderId="0" xfId="0" applyNumberFormat="1"/>
    <xf numFmtId="164" fontId="0" fillId="0" borderId="0" xfId="0" applyNumberFormat="1"/>
    <xf numFmtId="0" fontId="0" fillId="0" borderId="0" xfId="0" applyAlignment="1">
      <alignment wrapText="1"/>
    </xf>
    <xf numFmtId="10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0" fontId="0" fillId="2" borderId="0" xfId="0" applyFill="1"/>
    <xf numFmtId="10" fontId="0" fillId="2" borderId="0" xfId="0" applyNumberFormat="1" applyFill="1"/>
    <xf numFmtId="164" fontId="0" fillId="2" borderId="0" xfId="0" applyNumberFormat="1" applyFill="1"/>
    <xf numFmtId="0" fontId="0" fillId="3" borderId="0" xfId="0" applyFill="1"/>
    <xf numFmtId="10" fontId="0" fillId="3" borderId="0" xfId="0" applyNumberFormat="1" applyFill="1"/>
    <xf numFmtId="164" fontId="0" fillId="3" borderId="0" xfId="0" applyNumberFormat="1" applyFill="1"/>
    <xf numFmtId="0" fontId="0" fillId="4" borderId="0" xfId="0" applyFill="1"/>
    <xf numFmtId="10" fontId="0" fillId="4" borderId="0" xfId="0" applyNumberFormat="1" applyFill="1"/>
    <xf numFmtId="164" fontId="0" fillId="4" borderId="0" xfId="0" applyNumberFormat="1" applyFill="1"/>
    <xf numFmtId="0" fontId="0" fillId="5" borderId="0" xfId="0" applyFill="1"/>
    <xf numFmtId="10" fontId="0" fillId="5" borderId="0" xfId="0" applyNumberFormat="1" applyFill="1"/>
    <xf numFmtId="164" fontId="0" fillId="5" borderId="0" xfId="0" applyNumberFormat="1" applyFill="1"/>
    <xf numFmtId="0" fontId="0" fillId="6" borderId="0" xfId="0" applyFill="1"/>
    <xf numFmtId="10" fontId="0" fillId="6" borderId="0" xfId="0" applyNumberFormat="1" applyFill="1"/>
    <xf numFmtId="164" fontId="0" fillId="6" borderId="0" xfId="0" applyNumberFormat="1" applyFill="1"/>
    <xf numFmtId="0" fontId="0" fillId="0" borderId="0" xfId="0" applyAlignment="1">
      <alignment horizontal="right" wrapText="1"/>
    </xf>
    <xf numFmtId="0" fontId="0" fillId="6" borderId="0" xfId="0" applyFill="1" applyAlignment="1">
      <alignment horizontal="right"/>
    </xf>
    <xf numFmtId="0" fontId="0" fillId="5" borderId="0" xfId="0" applyFill="1" applyAlignment="1">
      <alignment horizontal="right"/>
    </xf>
    <xf numFmtId="0" fontId="0" fillId="4" borderId="0" xfId="0" applyFill="1" applyAlignment="1">
      <alignment horizontal="right"/>
    </xf>
    <xf numFmtId="0" fontId="0" fillId="3" borderId="0" xfId="0" applyFill="1" applyAlignment="1">
      <alignment horizontal="right"/>
    </xf>
    <xf numFmtId="0" fontId="0" fillId="2" borderId="0" xfId="0" applyFill="1" applyAlignment="1">
      <alignment horizontal="right"/>
    </xf>
    <xf numFmtId="0" fontId="0" fillId="0" borderId="0" xfId="0" applyAlignment="1">
      <alignment horizontal="right"/>
    </xf>
    <xf numFmtId="166" fontId="0" fillId="0" borderId="0" xfId="0" applyNumberFormat="1" applyFill="1" applyAlignment="1">
      <alignment wrapText="1"/>
    </xf>
    <xf numFmtId="166" fontId="0" fillId="0" borderId="0" xfId="0" applyNumberFormat="1" applyFill="1"/>
    <xf numFmtId="0" fontId="1" fillId="0" borderId="0" xfId="0" applyFont="1" applyAlignment="1">
      <alignment wrapText="1"/>
    </xf>
    <xf numFmtId="0" fontId="1" fillId="6" borderId="0" xfId="0" applyFont="1" applyFill="1"/>
    <xf numFmtId="0" fontId="1" fillId="5" borderId="0" xfId="0" applyFont="1" applyFill="1"/>
    <xf numFmtId="0" fontId="1" fillId="4" borderId="0" xfId="0" applyFont="1" applyFill="1"/>
    <xf numFmtId="0" fontId="1" fillId="3" borderId="0" xfId="0" applyFont="1" applyFill="1"/>
    <xf numFmtId="0" fontId="1" fillId="2" borderId="0" xfId="0" applyFont="1" applyFill="1"/>
    <xf numFmtId="0" fontId="1" fillId="0" borderId="0" xfId="0" applyFont="1"/>
    <xf numFmtId="10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6CB53-4BF6-4B39-BD11-584B7B498346}">
  <dimension ref="A1:L24"/>
  <sheetViews>
    <sheetView tabSelected="1" workbookViewId="0">
      <selection sqref="A1:L24"/>
    </sheetView>
  </sheetViews>
  <sheetFormatPr defaultRowHeight="18.75" x14ac:dyDescent="0.3"/>
  <cols>
    <col min="1" max="1" width="10" customWidth="1"/>
    <col min="2" max="2" width="16.42578125" style="27" customWidth="1"/>
    <col min="3" max="3" width="11.140625" style="36" customWidth="1"/>
    <col min="4" max="4" width="11" customWidth="1"/>
    <col min="5" max="5" width="13.5703125" style="1" customWidth="1"/>
    <col min="6" max="6" width="12.7109375" style="1" customWidth="1"/>
    <col min="7" max="7" width="9.140625" style="1"/>
    <col min="8" max="8" width="12.5703125" style="1" customWidth="1"/>
    <col min="10" max="10" width="10.5703125" customWidth="1"/>
    <col min="11" max="11" width="11.28515625" style="2" customWidth="1"/>
    <col min="12" max="12" width="14.42578125" style="29" customWidth="1"/>
  </cols>
  <sheetData>
    <row r="1" spans="1:12" s="3" customFormat="1" ht="53.25" customHeight="1" x14ac:dyDescent="0.3">
      <c r="B1" s="21"/>
      <c r="C1" s="30" t="s">
        <v>30</v>
      </c>
      <c r="D1" s="3" t="s">
        <v>19</v>
      </c>
      <c r="E1" s="4" t="s">
        <v>22</v>
      </c>
      <c r="F1" s="4" t="s">
        <v>32</v>
      </c>
      <c r="G1" s="4" t="s">
        <v>23</v>
      </c>
      <c r="H1" s="4" t="s">
        <v>31</v>
      </c>
      <c r="I1" s="3" t="s">
        <v>20</v>
      </c>
      <c r="J1" s="3" t="s">
        <v>21</v>
      </c>
      <c r="K1" s="5" t="s">
        <v>33</v>
      </c>
      <c r="L1" s="28" t="s">
        <v>29</v>
      </c>
    </row>
    <row r="2" spans="1:12" x14ac:dyDescent="0.3">
      <c r="A2" s="18" t="s">
        <v>24</v>
      </c>
      <c r="B2" s="22" t="s">
        <v>0</v>
      </c>
      <c r="C2" s="31">
        <v>6</v>
      </c>
      <c r="D2" s="18">
        <v>38</v>
      </c>
      <c r="E2" s="19">
        <f>C2/D2</f>
        <v>0.15789473684210525</v>
      </c>
      <c r="F2" s="18">
        <v>21</v>
      </c>
      <c r="G2" s="19">
        <f>C2/F2</f>
        <v>0.2857142857142857</v>
      </c>
      <c r="H2" s="37">
        <f>F2/D2</f>
        <v>0.55263157894736847</v>
      </c>
      <c r="I2" s="18">
        <v>4</v>
      </c>
      <c r="J2" s="18">
        <v>2100</v>
      </c>
      <c r="K2" s="20">
        <f>J2*(I2/3600)</f>
        <v>2.3333333333333335</v>
      </c>
      <c r="L2" s="29">
        <f>C2-K2</f>
        <v>3.6666666666666665</v>
      </c>
    </row>
    <row r="3" spans="1:12" x14ac:dyDescent="0.3">
      <c r="A3" s="15" t="s">
        <v>28</v>
      </c>
      <c r="B3" s="23" t="s">
        <v>3</v>
      </c>
      <c r="C3" s="32">
        <v>3.1</v>
      </c>
      <c r="D3" s="15">
        <v>27</v>
      </c>
      <c r="E3" s="16">
        <f>C3/D3</f>
        <v>0.11481481481481481</v>
      </c>
      <c r="F3" s="15">
        <v>17</v>
      </c>
      <c r="G3" s="16">
        <f>C3/F3</f>
        <v>0.18235294117647061</v>
      </c>
      <c r="H3" s="37">
        <f t="shared" ref="H3:H24" si="0">F3/D3</f>
        <v>0.62962962962962965</v>
      </c>
      <c r="I3" s="15">
        <v>4</v>
      </c>
      <c r="J3" s="15">
        <v>2375</v>
      </c>
      <c r="K3" s="17">
        <f>J3*(I3/3600)</f>
        <v>2.6388888888888888</v>
      </c>
      <c r="L3" s="29">
        <f>C3-K3</f>
        <v>0.46111111111111125</v>
      </c>
    </row>
    <row r="4" spans="1:12" x14ac:dyDescent="0.3">
      <c r="A4" s="12" t="s">
        <v>27</v>
      </c>
      <c r="B4" s="24" t="s">
        <v>2</v>
      </c>
      <c r="C4" s="33">
        <v>8.1</v>
      </c>
      <c r="D4" s="12">
        <v>59</v>
      </c>
      <c r="E4" s="13">
        <f>C4/D4</f>
        <v>0.13728813559322034</v>
      </c>
      <c r="F4" s="12">
        <v>32</v>
      </c>
      <c r="G4" s="13">
        <f>C4/F4</f>
        <v>0.25312499999999999</v>
      </c>
      <c r="H4" s="37">
        <f t="shared" si="0"/>
        <v>0.5423728813559322</v>
      </c>
      <c r="I4" s="12">
        <v>5</v>
      </c>
      <c r="J4" s="12">
        <v>2375</v>
      </c>
      <c r="K4" s="14">
        <f>J4*(I4/3600)</f>
        <v>3.2986111111111112</v>
      </c>
      <c r="L4" s="29">
        <f>C4-K4</f>
        <v>4.8013888888888889</v>
      </c>
    </row>
    <row r="5" spans="1:12" x14ac:dyDescent="0.3">
      <c r="A5" s="12" t="s">
        <v>27</v>
      </c>
      <c r="B5" s="24" t="s">
        <v>1</v>
      </c>
      <c r="C5" s="33">
        <v>14</v>
      </c>
      <c r="D5" s="12">
        <v>72.900000000000006</v>
      </c>
      <c r="E5" s="13">
        <f>C5/D5</f>
        <v>0.19204389574759945</v>
      </c>
      <c r="F5" s="12">
        <v>44</v>
      </c>
      <c r="G5" s="13">
        <f>C5/F5</f>
        <v>0.31818181818181818</v>
      </c>
      <c r="H5" s="37">
        <f t="shared" si="0"/>
        <v>0.60356652949245537</v>
      </c>
      <c r="I5" s="12">
        <v>30</v>
      </c>
      <c r="J5" s="12">
        <v>2375</v>
      </c>
      <c r="K5" s="14">
        <f>J5*(I5/3600)</f>
        <v>19.791666666666668</v>
      </c>
      <c r="L5" s="29">
        <f>C5-K5</f>
        <v>-5.7916666666666679</v>
      </c>
    </row>
    <row r="6" spans="1:12" x14ac:dyDescent="0.3">
      <c r="A6" s="9" t="s">
        <v>26</v>
      </c>
      <c r="B6" s="25" t="s">
        <v>4</v>
      </c>
      <c r="C6" s="34">
        <v>16</v>
      </c>
      <c r="D6" s="9">
        <v>86.4</v>
      </c>
      <c r="E6" s="10">
        <f>C6/D6</f>
        <v>0.18518518518518517</v>
      </c>
      <c r="F6" s="9">
        <v>48</v>
      </c>
      <c r="G6" s="10">
        <f>C6/F6</f>
        <v>0.33333333333333331</v>
      </c>
      <c r="H6" s="37">
        <f t="shared" si="0"/>
        <v>0.55555555555555547</v>
      </c>
      <c r="I6" s="9">
        <v>19</v>
      </c>
      <c r="J6" s="9">
        <v>2650</v>
      </c>
      <c r="K6" s="11">
        <f>J6*(I6/3600)</f>
        <v>13.986111111111111</v>
      </c>
      <c r="L6" s="29">
        <f>C6-K6</f>
        <v>2.0138888888888893</v>
      </c>
    </row>
    <row r="7" spans="1:12" x14ac:dyDescent="0.3">
      <c r="A7" s="6" t="s">
        <v>25</v>
      </c>
      <c r="B7" s="26" t="s">
        <v>5</v>
      </c>
      <c r="C7" s="35">
        <v>22</v>
      </c>
      <c r="D7" s="6">
        <v>120</v>
      </c>
      <c r="E7" s="7">
        <f>C7/D7</f>
        <v>0.18333333333333332</v>
      </c>
      <c r="F7" s="6">
        <v>65</v>
      </c>
      <c r="G7" s="7">
        <f>C7/F7</f>
        <v>0.33846153846153848</v>
      </c>
      <c r="H7" s="37">
        <f t="shared" si="0"/>
        <v>0.54166666666666663</v>
      </c>
      <c r="I7" s="6">
        <v>19</v>
      </c>
      <c r="J7" s="6">
        <v>2650</v>
      </c>
      <c r="K7" s="8">
        <f>J7*(I7/3600)</f>
        <v>13.986111111111111</v>
      </c>
      <c r="L7" s="29">
        <f>C7-K7</f>
        <v>8.0138888888888893</v>
      </c>
    </row>
    <row r="8" spans="1:12" x14ac:dyDescent="0.3">
      <c r="F8"/>
      <c r="H8" s="37"/>
    </row>
    <row r="9" spans="1:12" x14ac:dyDescent="0.3">
      <c r="A9" s="18" t="s">
        <v>24</v>
      </c>
      <c r="B9" s="22" t="s">
        <v>6</v>
      </c>
      <c r="C9" s="31">
        <v>4.0999999999999996</v>
      </c>
      <c r="D9" s="18">
        <v>32</v>
      </c>
      <c r="E9" s="19">
        <f>C9/D9</f>
        <v>0.12812499999999999</v>
      </c>
      <c r="F9" s="18">
        <v>11</v>
      </c>
      <c r="G9" s="19">
        <f>C9/F9</f>
        <v>0.37272727272727268</v>
      </c>
      <c r="H9" s="37">
        <f t="shared" si="0"/>
        <v>0.34375</v>
      </c>
      <c r="I9" s="18">
        <v>4</v>
      </c>
      <c r="J9" s="18">
        <v>2100</v>
      </c>
      <c r="K9" s="20">
        <f>J9*(I9/3600)</f>
        <v>2.3333333333333335</v>
      </c>
      <c r="L9" s="29">
        <f>C9-K9</f>
        <v>1.7666666666666662</v>
      </c>
    </row>
    <row r="10" spans="1:12" x14ac:dyDescent="0.3">
      <c r="A10" s="18" t="s">
        <v>24</v>
      </c>
      <c r="B10" s="22" t="s">
        <v>7</v>
      </c>
      <c r="C10" s="31">
        <v>8</v>
      </c>
      <c r="D10" s="18">
        <v>50</v>
      </c>
      <c r="E10" s="19">
        <f>C10/D10</f>
        <v>0.16</v>
      </c>
      <c r="F10" s="18">
        <v>17</v>
      </c>
      <c r="G10" s="19">
        <f>C10/F10</f>
        <v>0.47058823529411764</v>
      </c>
      <c r="H10" s="37">
        <f t="shared" si="0"/>
        <v>0.34</v>
      </c>
      <c r="I10" s="18">
        <v>13</v>
      </c>
      <c r="J10" s="18">
        <v>2250</v>
      </c>
      <c r="K10" s="20">
        <f>J10*(I10/3600)</f>
        <v>8.125</v>
      </c>
      <c r="L10" s="29">
        <f>C10-K10</f>
        <v>-0.125</v>
      </c>
    </row>
    <row r="11" spans="1:12" x14ac:dyDescent="0.3">
      <c r="A11" s="12" t="s">
        <v>27</v>
      </c>
      <c r="B11" s="24" t="s">
        <v>8</v>
      </c>
      <c r="C11" s="33">
        <v>8.1</v>
      </c>
      <c r="D11" s="12">
        <v>43.2</v>
      </c>
      <c r="E11" s="13">
        <f>C11/D11</f>
        <v>0.18749999999999997</v>
      </c>
      <c r="F11" s="12">
        <v>17</v>
      </c>
      <c r="G11" s="13">
        <f>C11/F11</f>
        <v>0.47647058823529409</v>
      </c>
      <c r="H11" s="37">
        <f t="shared" si="0"/>
        <v>0.39351851851851849</v>
      </c>
      <c r="I11" s="12">
        <v>13</v>
      </c>
      <c r="J11" s="12">
        <v>2375</v>
      </c>
      <c r="K11" s="14">
        <f>J11*(I11/3600)</f>
        <v>8.5763888888888893</v>
      </c>
      <c r="L11" s="29">
        <f>C11-K11</f>
        <v>-0.47638888888888964</v>
      </c>
    </row>
    <row r="12" spans="1:12" x14ac:dyDescent="0.3">
      <c r="A12" s="12" t="s">
        <v>27</v>
      </c>
      <c r="B12" s="24" t="s">
        <v>9</v>
      </c>
      <c r="C12" s="33">
        <v>14</v>
      </c>
      <c r="D12" s="12">
        <v>59.4</v>
      </c>
      <c r="E12" s="13">
        <f>C12/D12</f>
        <v>0.2356902356902357</v>
      </c>
      <c r="F12" s="12">
        <v>24</v>
      </c>
      <c r="G12" s="13">
        <f>C12/F12</f>
        <v>0.58333333333333337</v>
      </c>
      <c r="H12" s="37">
        <f t="shared" si="0"/>
        <v>0.40404040404040403</v>
      </c>
      <c r="I12" s="12">
        <v>26</v>
      </c>
      <c r="J12" s="12">
        <v>2375</v>
      </c>
      <c r="K12" s="14">
        <f>J12*(I12/3600)</f>
        <v>17.152777777777779</v>
      </c>
      <c r="L12" s="29">
        <f>C12-K12</f>
        <v>-3.1527777777777786</v>
      </c>
    </row>
    <row r="13" spans="1:12" x14ac:dyDescent="0.3">
      <c r="A13" s="6" t="s">
        <v>25</v>
      </c>
      <c r="B13" s="26" t="s">
        <v>10</v>
      </c>
      <c r="C13" s="35">
        <v>25</v>
      </c>
      <c r="D13" s="6">
        <v>75</v>
      </c>
      <c r="E13" s="7">
        <f>C13/D13</f>
        <v>0.33333333333333331</v>
      </c>
      <c r="F13" s="6">
        <v>38</v>
      </c>
      <c r="G13" s="7">
        <f>C13/F13</f>
        <v>0.65789473684210531</v>
      </c>
      <c r="H13" s="37">
        <f t="shared" si="0"/>
        <v>0.50666666666666671</v>
      </c>
      <c r="I13" s="6">
        <v>48</v>
      </c>
      <c r="J13" s="6">
        <v>2375</v>
      </c>
      <c r="K13" s="8">
        <f>J13*(I13/3600)</f>
        <v>31.666666666666668</v>
      </c>
      <c r="L13" s="29">
        <f>C13-K13</f>
        <v>-6.6666666666666679</v>
      </c>
    </row>
    <row r="14" spans="1:12" x14ac:dyDescent="0.3">
      <c r="A14" s="6" t="s">
        <v>25</v>
      </c>
      <c r="B14" s="26" t="s">
        <v>11</v>
      </c>
      <c r="C14" s="35">
        <v>46</v>
      </c>
      <c r="D14" s="6">
        <v>108</v>
      </c>
      <c r="E14" s="7">
        <f>C14/D14</f>
        <v>0.42592592592592593</v>
      </c>
      <c r="F14" s="6">
        <v>65</v>
      </c>
      <c r="G14" s="7">
        <f>C14/F14</f>
        <v>0.70769230769230773</v>
      </c>
      <c r="H14" s="37">
        <f t="shared" si="0"/>
        <v>0.60185185185185186</v>
      </c>
      <c r="I14" s="6">
        <v>110</v>
      </c>
      <c r="J14" s="6">
        <v>2375</v>
      </c>
      <c r="K14" s="8">
        <f>J14*(I14/3600)</f>
        <v>72.569444444444443</v>
      </c>
      <c r="L14" s="29">
        <f>C14-K14</f>
        <v>-26.569444444444443</v>
      </c>
    </row>
    <row r="15" spans="1:12" x14ac:dyDescent="0.3">
      <c r="F15"/>
      <c r="H15" s="37"/>
    </row>
    <row r="16" spans="1:12" x14ac:dyDescent="0.3">
      <c r="A16" s="15" t="s">
        <v>28</v>
      </c>
      <c r="B16" s="23" t="s">
        <v>12</v>
      </c>
      <c r="C16" s="32">
        <v>3.4</v>
      </c>
      <c r="D16" s="15">
        <v>50</v>
      </c>
      <c r="E16" s="16">
        <f>C16/D16</f>
        <v>6.8000000000000005E-2</v>
      </c>
      <c r="F16" s="15">
        <v>23</v>
      </c>
      <c r="G16" s="16">
        <f>C16/F16</f>
        <v>0.14782608695652175</v>
      </c>
      <c r="H16" s="37">
        <f t="shared" si="0"/>
        <v>0.46</v>
      </c>
      <c r="I16" s="15">
        <v>4</v>
      </c>
      <c r="J16" s="15">
        <v>2375</v>
      </c>
      <c r="K16" s="17">
        <f>J16*(I16/3600)</f>
        <v>2.6388888888888888</v>
      </c>
      <c r="L16" s="29">
        <f>C16-K16</f>
        <v>0.76111111111111107</v>
      </c>
    </row>
    <row r="17" spans="1:12" x14ac:dyDescent="0.3">
      <c r="A17" s="6" t="s">
        <v>25</v>
      </c>
      <c r="B17" s="26" t="s">
        <v>13</v>
      </c>
      <c r="C17" s="35">
        <v>44</v>
      </c>
      <c r="D17" s="6">
        <v>108</v>
      </c>
      <c r="E17" s="7">
        <f>C17/D17</f>
        <v>0.40740740740740738</v>
      </c>
      <c r="F17" s="6">
        <v>64</v>
      </c>
      <c r="G17" s="7">
        <f>C17/F17</f>
        <v>0.6875</v>
      </c>
      <c r="H17" s="37">
        <f t="shared" si="0"/>
        <v>0.59259259259259256</v>
      </c>
      <c r="I17" s="6">
        <v>60</v>
      </c>
      <c r="J17" s="6">
        <v>2900</v>
      </c>
      <c r="K17" s="8">
        <f>J17*(I17/3600)</f>
        <v>48.333333333333336</v>
      </c>
      <c r="L17" s="29">
        <f>C17-K17</f>
        <v>-4.3333333333333357</v>
      </c>
    </row>
    <row r="18" spans="1:12" x14ac:dyDescent="0.3">
      <c r="A18" s="6" t="s">
        <v>25</v>
      </c>
      <c r="B18" s="26" t="s">
        <v>14</v>
      </c>
      <c r="C18" s="35">
        <v>125</v>
      </c>
      <c r="D18" s="6">
        <v>216</v>
      </c>
      <c r="E18" s="7">
        <f>C18/D18</f>
        <v>0.57870370370370372</v>
      </c>
      <c r="F18" s="6">
        <v>192</v>
      </c>
      <c r="G18" s="7">
        <f>C18/F18</f>
        <v>0.65104166666666663</v>
      </c>
      <c r="H18" s="37">
        <f t="shared" si="0"/>
        <v>0.88888888888888884</v>
      </c>
      <c r="I18" s="6">
        <v>192</v>
      </c>
      <c r="J18" s="6">
        <v>3450</v>
      </c>
      <c r="K18" s="8">
        <f>J18*(I18/3600)</f>
        <v>184</v>
      </c>
      <c r="L18" s="29">
        <f>C18-K18</f>
        <v>-59</v>
      </c>
    </row>
    <row r="19" spans="1:12" x14ac:dyDescent="0.3">
      <c r="F19"/>
      <c r="H19" s="37"/>
    </row>
    <row r="20" spans="1:12" x14ac:dyDescent="0.3">
      <c r="A20" s="15" t="s">
        <v>28</v>
      </c>
      <c r="B20" s="23" t="s">
        <v>16</v>
      </c>
      <c r="C20" s="32">
        <v>3.5</v>
      </c>
      <c r="D20" s="15">
        <v>45</v>
      </c>
      <c r="E20" s="16">
        <f>C20/D20</f>
        <v>7.7777777777777779E-2</v>
      </c>
      <c r="F20" s="15">
        <v>24</v>
      </c>
      <c r="G20" s="16">
        <f>C20/F20</f>
        <v>0.14583333333333334</v>
      </c>
      <c r="H20" s="37">
        <f t="shared" si="0"/>
        <v>0.53333333333333333</v>
      </c>
      <c r="I20" s="15">
        <v>5</v>
      </c>
      <c r="J20" s="15">
        <v>2375</v>
      </c>
      <c r="K20" s="17">
        <f>J20*(I20/3600)</f>
        <v>3.2986111111111112</v>
      </c>
      <c r="L20" s="29">
        <f>C20-K20</f>
        <v>0.20138888888888884</v>
      </c>
    </row>
    <row r="21" spans="1:12" x14ac:dyDescent="0.3">
      <c r="A21" s="15" t="s">
        <v>28</v>
      </c>
      <c r="B21" s="23" t="s">
        <v>15</v>
      </c>
      <c r="C21" s="32">
        <v>4.92</v>
      </c>
      <c r="D21" s="15">
        <v>81</v>
      </c>
      <c r="E21" s="16">
        <f>C21/D21</f>
        <v>6.0740740740740741E-2</v>
      </c>
      <c r="F21" s="15">
        <v>25</v>
      </c>
      <c r="G21" s="16">
        <f>C21/F21</f>
        <v>0.1968</v>
      </c>
      <c r="H21" s="37">
        <f t="shared" si="0"/>
        <v>0.30864197530864196</v>
      </c>
      <c r="I21" s="15">
        <v>6</v>
      </c>
      <c r="J21" s="15">
        <v>2375</v>
      </c>
      <c r="K21" s="17">
        <f>J21*(I21/3600)</f>
        <v>3.9583333333333335</v>
      </c>
      <c r="L21" s="29">
        <f>C21-K21</f>
        <v>0.96166666666666645</v>
      </c>
    </row>
    <row r="22" spans="1:12" x14ac:dyDescent="0.3">
      <c r="F22"/>
      <c r="H22" s="37"/>
    </row>
    <row r="23" spans="1:12" x14ac:dyDescent="0.3">
      <c r="A23" s="12" t="s">
        <v>27</v>
      </c>
      <c r="B23" s="24" t="s">
        <v>17</v>
      </c>
      <c r="C23" s="33">
        <v>11.5</v>
      </c>
      <c r="D23" s="12">
        <v>100</v>
      </c>
      <c r="E23" s="13">
        <f>C23/D23</f>
        <v>0.115</v>
      </c>
      <c r="F23" s="12">
        <v>63</v>
      </c>
      <c r="G23" s="13">
        <f>C23/F23</f>
        <v>0.18253968253968253</v>
      </c>
      <c r="H23" s="37">
        <f t="shared" si="0"/>
        <v>0.63</v>
      </c>
      <c r="I23" s="12">
        <v>19</v>
      </c>
      <c r="J23" s="12">
        <v>2650</v>
      </c>
      <c r="K23" s="14">
        <f>J23*(I23/3600)</f>
        <v>13.986111111111111</v>
      </c>
      <c r="L23" s="29">
        <f>C23-K23</f>
        <v>-2.4861111111111107</v>
      </c>
    </row>
    <row r="24" spans="1:12" x14ac:dyDescent="0.3">
      <c r="A24" s="9" t="s">
        <v>26</v>
      </c>
      <c r="B24" s="25" t="s">
        <v>18</v>
      </c>
      <c r="C24" s="34">
        <v>16</v>
      </c>
      <c r="D24" s="9">
        <v>64.8</v>
      </c>
      <c r="E24" s="10">
        <f>C24/D24</f>
        <v>0.24691358024691359</v>
      </c>
      <c r="F24" s="9">
        <v>41</v>
      </c>
      <c r="G24" s="10">
        <f>C24/F24</f>
        <v>0.3902439024390244</v>
      </c>
      <c r="H24" s="37">
        <f t="shared" si="0"/>
        <v>0.63271604938271608</v>
      </c>
      <c r="I24" s="9">
        <v>23</v>
      </c>
      <c r="J24" s="9">
        <v>2500</v>
      </c>
      <c r="K24" s="11">
        <f>J24*(I24/3600)</f>
        <v>15.972222222222223</v>
      </c>
      <c r="L24" s="29">
        <f>C24-K24</f>
        <v>2.7777777777776791E-2</v>
      </c>
    </row>
  </sheetData>
  <autoFilter ref="A1:A24" xr:uid="{FD36CB53-4BF6-4B39-BD11-584B7B498346}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Cao</dc:creator>
  <cp:lastModifiedBy>Tony Cao</cp:lastModifiedBy>
  <dcterms:created xsi:type="dcterms:W3CDTF">2023-02-08T19:10:31Z</dcterms:created>
  <dcterms:modified xsi:type="dcterms:W3CDTF">2023-02-09T19:35:36Z</dcterms:modified>
</cp:coreProperties>
</file>